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gik\Downloads\"/>
    </mc:Choice>
  </mc:AlternateContent>
  <xr:revisionPtr revIDLastSave="0" documentId="13_ncr:1_{D098D010-BAD3-43A9-B4EE-8A7B93FBAB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<sst xmlns="http://schemas.openxmlformats.org/spreadsheetml/2006/main" count="44" uniqueCount="41">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</sst>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workbookViewId="0">
      <selection activeCell="D20" sqref="D20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38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39</v>
      </c>
      <c r="C6" s="24">
        <f t="shared" ref="C6:C21" si="0">SUM(D6:D6)</f>
        <v>110265000</v>
      </c>
      <c r="D6" s="22">
        <f>SUM(D7:D10)</f>
        <v>110265000</v>
      </c>
    </row>
    <row r="7" spans="1:169" ht="18.45" customHeight="1" x14ac:dyDescent="0.25">
      <c r="A7" s="8"/>
      <c r="B7" s="9" t="s">
        <v>4</v>
      </c>
      <c r="C7" s="24">
        <f t="shared" si="0"/>
        <v>109750000</v>
      </c>
      <c r="D7" s="22">
        <v>109750000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515000</v>
      </c>
      <c r="D10" s="22">
        <v>515000</v>
      </c>
    </row>
    <row r="11" spans="1:169" ht="53.1" customHeight="1" x14ac:dyDescent="0.25">
      <c r="A11" s="5" t="s">
        <v>8</v>
      </c>
      <c r="B11" s="6" t="s">
        <v>40</v>
      </c>
      <c r="C11" s="24">
        <f t="shared" si="0"/>
        <v>109866530.59999999</v>
      </c>
      <c r="D11" s="22">
        <v>109866530.59999999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53</v>
      </c>
      <c r="D12" s="22">
        <f>D15+D14</f>
        <v>53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53</v>
      </c>
      <c r="D14" s="22">
        <v>53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152567.6</v>
      </c>
      <c r="D21" s="22">
        <v>152567.6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61.25</v>
      </c>
      <c r="D22" s="22">
        <v>61.25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2216.6</v>
      </c>
      <c r="D24" s="22">
        <f>D25+D26+D27+D28</f>
        <v>2216.6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2216.6</v>
      </c>
      <c r="D26" s="22">
        <v>2216.6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4</v>
      </c>
      <c r="D29" s="22">
        <f>SUM(D31:D32)</f>
        <v>4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4</v>
      </c>
      <c r="D32" s="22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Мкртчян Гагик</cp:lastModifiedBy>
  <cp:lastPrinted>2023-01-13T08:02:00Z</cp:lastPrinted>
  <dcterms:created xsi:type="dcterms:W3CDTF">2018-07-20T13:50:31Z</dcterms:created>
  <dcterms:modified xsi:type="dcterms:W3CDTF">2024-03-18T07:00:31Z</dcterms:modified>
</cp:coreProperties>
</file>